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/>
  <bookViews>
    <workbookView xWindow="2145" yWindow="120" windowWidth="17175" windowHeight="12555"/>
  </bookViews>
  <sheets>
    <sheet name="2.1a" sheetId="1" r:id="rId1"/>
    <sheet name="2.1c" sheetId="5" r:id="rId2"/>
    <sheet name="2.1e" sheetId="6" r:id="rId3"/>
    <sheet name="2.1g" sheetId="7" r:id="rId4"/>
    <sheet name="2.1h" sheetId="8" r:id="rId5"/>
    <sheet name="2.1i" sheetId="9" r:id="rId6"/>
    <sheet name="2.1j" sheetId="10" r:id="rId7"/>
  </sheets>
  <definedNames>
    <definedName name="ClassyCruisers" localSheetId="1">'2.1c'!$C$11</definedName>
    <definedName name="ClassyCruisers" localSheetId="2">'2.1e'!$C$11</definedName>
    <definedName name="ClassyCruisers" localSheetId="3">'2.1g'!$C$11</definedName>
    <definedName name="ClassyCruisers" localSheetId="4">'2.1h'!$C$11</definedName>
    <definedName name="ClassyCruisers" localSheetId="5">'2.1i'!$C$11</definedName>
    <definedName name="ClassyCruisers" localSheetId="6">'2.1j'!$C$11</definedName>
    <definedName name="ClassyCruisers">'2.1a'!$C$11</definedName>
    <definedName name="Demand" localSheetId="1">'2.1c'!$C$13</definedName>
    <definedName name="Demand" localSheetId="2">'2.1e'!$C$13</definedName>
    <definedName name="Demand" localSheetId="3">'2.1g'!$C$13</definedName>
    <definedName name="Demand" localSheetId="4">'2.1h'!$C$13</definedName>
    <definedName name="Demand" localSheetId="5">'2.1i'!$C$13</definedName>
    <definedName name="Demand" localSheetId="6">'2.1j'!$C$13</definedName>
    <definedName name="Demand">'2.1a'!$C$13</definedName>
    <definedName name="Production" localSheetId="1">'2.1c'!$B$11:$C$11</definedName>
    <definedName name="Production" localSheetId="2">'2.1e'!$B$11:$C$11</definedName>
    <definedName name="Production" localSheetId="3">'2.1g'!$B$11:$C$11</definedName>
    <definedName name="Production" localSheetId="4">'2.1h'!$B$11:$C$11</definedName>
    <definedName name="Production" localSheetId="5">'2.1i'!$B$11:$C$11</definedName>
    <definedName name="Production" localSheetId="6">'2.1j'!$B$11:$C$11</definedName>
    <definedName name="Production">'2.1a'!$B$11:$C$11</definedName>
    <definedName name="ResourcesAvailable" localSheetId="1">'2.1c'!$F$6:$F$7</definedName>
    <definedName name="ResourcesAvailable" localSheetId="2">'2.1e'!$F$6:$F$7</definedName>
    <definedName name="ResourcesAvailable" localSheetId="3">'2.1g'!$F$6:$F$7</definedName>
    <definedName name="ResourcesAvailable" localSheetId="4">'2.1h'!$F$6:$F$7</definedName>
    <definedName name="ResourcesAvailable" localSheetId="5">'2.1i'!$F$6:$F$7</definedName>
    <definedName name="ResourcesAvailable" localSheetId="6">'2.1j'!$F$6:$F$7</definedName>
    <definedName name="ResourcesAvailable">'2.1a'!$F$6:$F$7</definedName>
    <definedName name="ResourcesUsed" localSheetId="1">'2.1c'!$D$6:$D$7</definedName>
    <definedName name="ResourcesUsed" localSheetId="2">'2.1e'!$D$6:$D$7</definedName>
    <definedName name="ResourcesUsed" localSheetId="3">'2.1g'!$D$6:$D$7</definedName>
    <definedName name="ResourcesUsed" localSheetId="4">'2.1h'!$D$6:$D$7</definedName>
    <definedName name="ResourcesUsed" localSheetId="5">'2.1i'!$D$6:$D$7</definedName>
    <definedName name="ResourcesUsed" localSheetId="6">'2.1j'!$D$6:$D$7</definedName>
    <definedName name="ResourcesUsed">'2.1a'!$D$6:$D$7</definedName>
    <definedName name="solver_adj" localSheetId="0" hidden="1">'2.1a'!$B$11:$C$11</definedName>
    <definedName name="solver_adj" localSheetId="1" hidden="1">'2.1c'!$B$11:$C$11</definedName>
    <definedName name="solver_adj" localSheetId="2" hidden="1">'2.1e'!$B$11:$C$11</definedName>
    <definedName name="solver_adj" localSheetId="3" hidden="1">'2.1g'!$B$11:$C$11</definedName>
    <definedName name="solver_adj" localSheetId="4" hidden="1">'2.1h'!$B$11:$C$11</definedName>
    <definedName name="solver_adj" localSheetId="5" hidden="1">'2.1i'!$B$11:$C$11</definedName>
    <definedName name="solver_adj" localSheetId="6" hidden="1">'2.1j'!$B$11:$C$11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eng" localSheetId="0" hidden="1">2</definedName>
    <definedName name="solver_eng" localSheetId="1" hidden="1">2</definedName>
    <definedName name="solver_eng" localSheetId="2" hidden="1">2</definedName>
    <definedName name="solver_eng" localSheetId="3" hidden="1">2</definedName>
    <definedName name="solver_eng" localSheetId="4" hidden="1">2</definedName>
    <definedName name="solver_eng" localSheetId="5" hidden="1">2</definedName>
    <definedName name="solver_eng" localSheetId="6" hidden="1">2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itr" localSheetId="4" hidden="1">100</definedName>
    <definedName name="solver_itr" localSheetId="5" hidden="1">100</definedName>
    <definedName name="solver_itr" localSheetId="6" hidden="1">100</definedName>
    <definedName name="solver_lhs1" localSheetId="0" hidden="1">'2.1a'!$D$6:$D$7</definedName>
    <definedName name="solver_lhs1" localSheetId="1" hidden="1">'2.1c'!$D$6:$D$7</definedName>
    <definedName name="solver_lhs1" localSheetId="2" hidden="1">'2.1e'!$D$6:$D$7</definedName>
    <definedName name="solver_lhs1" localSheetId="3" hidden="1">'2.1g'!$D$6:$D$7</definedName>
    <definedName name="solver_lhs1" localSheetId="4" hidden="1">'2.1h'!$D$6:$D$7</definedName>
    <definedName name="solver_lhs1" localSheetId="5" hidden="1">'2.1i'!$D$6:$D$7</definedName>
    <definedName name="solver_lhs1" localSheetId="6" hidden="1">'2.1j'!$D$6:$D$7</definedName>
    <definedName name="solver_lhs2" localSheetId="0" hidden="1">'2.1a'!$C$11</definedName>
    <definedName name="solver_lhs2" localSheetId="1" hidden="1">'2.1c'!$C$11</definedName>
    <definedName name="solver_lhs2" localSheetId="2" hidden="1">'2.1e'!$C$11</definedName>
    <definedName name="solver_lhs2" localSheetId="3" hidden="1">'2.1g'!$C$11</definedName>
    <definedName name="solver_lhs2" localSheetId="4" hidden="1">'2.1h'!$C$11</definedName>
    <definedName name="solver_lhs2" localSheetId="5" hidden="1">'2.1i'!$C$11</definedName>
    <definedName name="solver_lhs2" localSheetId="6" hidden="1">'2.1j'!$C$11</definedName>
    <definedName name="solver_lin" localSheetId="0" hidden="1">2</definedName>
    <definedName name="solver_lin" localSheetId="1" hidden="1">2</definedName>
    <definedName name="solver_lin" localSheetId="2" hidden="1">2</definedName>
    <definedName name="solver_lin" localSheetId="3" hidden="1">2</definedName>
    <definedName name="solver_lin" localSheetId="4" hidden="1">2</definedName>
    <definedName name="solver_lin" localSheetId="5" hidden="1">2</definedName>
    <definedName name="solver_lin" localSheetId="6" hidden="1">2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um" localSheetId="0" hidden="1">2</definedName>
    <definedName name="solver_num" localSheetId="1" hidden="1">2</definedName>
    <definedName name="solver_num" localSheetId="2" hidden="1">2</definedName>
    <definedName name="solver_num" localSheetId="3" hidden="1">2</definedName>
    <definedName name="solver_num" localSheetId="4" hidden="1">2</definedName>
    <definedName name="solver_num" localSheetId="5" hidden="1">2</definedName>
    <definedName name="solver_num" localSheetId="6" hidden="1">2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opt" localSheetId="0" hidden="1">'2.1a'!$F$11</definedName>
    <definedName name="solver_opt" localSheetId="1" hidden="1">'2.1c'!$F$11</definedName>
    <definedName name="solver_opt" localSheetId="2" hidden="1">'2.1e'!$F$11</definedName>
    <definedName name="solver_opt" localSheetId="3" hidden="1">'2.1g'!$F$11</definedName>
    <definedName name="solver_opt" localSheetId="4" hidden="1">'2.1h'!$F$11</definedName>
    <definedName name="solver_opt" localSheetId="5" hidden="1">'2.1i'!$F$11</definedName>
    <definedName name="solver_opt" localSheetId="6" hidden="1">'2.1j'!$F$11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el1" localSheetId="0" hidden="1">1</definedName>
    <definedName name="solver_rel1" localSheetId="1" hidden="1">1</definedName>
    <definedName name="solver_rel1" localSheetId="2" hidden="1">1</definedName>
    <definedName name="solver_rel1" localSheetId="3" hidden="1">1</definedName>
    <definedName name="solver_rel1" localSheetId="4" hidden="1">1</definedName>
    <definedName name="solver_rel1" localSheetId="5" hidden="1">1</definedName>
    <definedName name="solver_rel1" localSheetId="6" hidden="1">1</definedName>
    <definedName name="solver_rel2" localSheetId="0" hidden="1">1</definedName>
    <definedName name="solver_rel2" localSheetId="1" hidden="1">1</definedName>
    <definedName name="solver_rel2" localSheetId="2" hidden="1">1</definedName>
    <definedName name="solver_rel2" localSheetId="3" hidden="1">1</definedName>
    <definedName name="solver_rel2" localSheetId="4" hidden="1">1</definedName>
    <definedName name="solver_rel2" localSheetId="5" hidden="1">2</definedName>
    <definedName name="solver_rel2" localSheetId="6" hidden="1">1</definedName>
    <definedName name="solver_rhs1" localSheetId="0" hidden="1">ResourcesAvailable</definedName>
    <definedName name="solver_rhs1" localSheetId="1" hidden="1">'2.1c'!$F$6:$F$7</definedName>
    <definedName name="solver_rhs1" localSheetId="2" hidden="1">'2.1e'!$F$6:$F$7</definedName>
    <definedName name="solver_rhs1" localSheetId="3" hidden="1">'2.1g'!$F$6:$F$7</definedName>
    <definedName name="solver_rhs1" localSheetId="4" hidden="1">'2.1h'!$F$6:$F$7</definedName>
    <definedName name="solver_rhs1" localSheetId="5" hidden="1">'2.1i'!$F$6:$F$7</definedName>
    <definedName name="solver_rhs1" localSheetId="6" hidden="1">'2.1j'!$F$6:$F$7</definedName>
    <definedName name="solver_rhs2" localSheetId="0" hidden="1">Demand</definedName>
    <definedName name="solver_rhs2" localSheetId="1" hidden="1">'2.1c'!$C$13</definedName>
    <definedName name="solver_rhs2" localSheetId="2" hidden="1">'2.1e'!$C$13</definedName>
    <definedName name="solver_rhs2" localSheetId="3" hidden="1">'2.1g'!$C$13</definedName>
    <definedName name="solver_rhs2" localSheetId="4" hidden="1">'2.1h'!$C$13</definedName>
    <definedName name="solver_rhs2" localSheetId="5" hidden="1">'2.1i'!$C$13</definedName>
    <definedName name="solver_rhs2" localSheetId="6" hidden="1">'2.1j'!$C$13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cl" localSheetId="4" hidden="1">2</definedName>
    <definedName name="solver_scl" localSheetId="5" hidden="1">2</definedName>
    <definedName name="solver_scl" localSheetId="6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im" localSheetId="4" hidden="1">100</definedName>
    <definedName name="solver_tim" localSheetId="5" hidden="1">100</definedName>
    <definedName name="solver_tim" localSheetId="6" hidden="1">100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ol" localSheetId="4" hidden="1">0.05</definedName>
    <definedName name="solver_tol" localSheetId="5" hidden="1">0.05</definedName>
    <definedName name="solver_tol" localSheetId="6" hidden="1">0.05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typ" localSheetId="6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TotalProfit" localSheetId="1">'2.1c'!$F$11</definedName>
    <definedName name="TotalProfit" localSheetId="2">'2.1e'!$F$11</definedName>
    <definedName name="TotalProfit" localSheetId="3">'2.1g'!$F$11</definedName>
    <definedName name="TotalProfit" localSheetId="4">'2.1h'!$F$11</definedName>
    <definedName name="TotalProfit" localSheetId="5">'2.1i'!$F$11</definedName>
    <definedName name="TotalProfit" localSheetId="6">'2.1j'!$F$11</definedName>
    <definedName name="TotalProfit">'2.1a'!$F$11</definedName>
    <definedName name="UnitProfit" localSheetId="1">'2.1c'!$B$3:$C$3</definedName>
    <definedName name="UnitProfit" localSheetId="2">'2.1e'!$B$3:$C$3</definedName>
    <definedName name="UnitProfit" localSheetId="3">'2.1g'!$B$3:$C$3</definedName>
    <definedName name="UnitProfit" localSheetId="4">'2.1h'!$B$3:$C$3</definedName>
    <definedName name="UnitProfit" localSheetId="5">'2.1i'!$B$3:$C$3</definedName>
    <definedName name="UnitProfit" localSheetId="6">'2.1j'!$B$3:$C$3</definedName>
    <definedName name="UnitProfit">'2.1a'!$B$3:$C$3</definedName>
  </definedNames>
  <calcPr calcId="145621" concurrentCalc="0"/>
</workbook>
</file>

<file path=xl/calcChain.xml><?xml version="1.0" encoding="utf-8"?>
<calcChain xmlns="http://schemas.openxmlformats.org/spreadsheetml/2006/main">
  <c r="D6" i="1" l="1"/>
  <c r="D7" i="1"/>
  <c r="F11" i="1"/>
  <c r="D6" i="5"/>
  <c r="D7" i="5"/>
  <c r="F11" i="5"/>
  <c r="D6" i="6"/>
  <c r="D7" i="6"/>
  <c r="F11" i="6"/>
  <c r="D6" i="7"/>
  <c r="D7" i="7"/>
  <c r="F11" i="7"/>
  <c r="D6" i="8"/>
  <c r="D7" i="8"/>
  <c r="F11" i="8"/>
  <c r="D6" i="9"/>
  <c r="D7" i="9"/>
  <c r="F11" i="9"/>
  <c r="D6" i="10"/>
  <c r="D7" i="10"/>
  <c r="F11" i="10"/>
</calcChain>
</file>

<file path=xl/sharedStrings.xml><?xml version="1.0" encoding="utf-8"?>
<sst xmlns="http://schemas.openxmlformats.org/spreadsheetml/2006/main" count="266" uniqueCount="30">
  <si>
    <t>Unit Profit</t>
  </si>
  <si>
    <t>Labor Hours</t>
  </si>
  <si>
    <t>Doors</t>
  </si>
  <si>
    <t>Resource Requirements</t>
  </si>
  <si>
    <t>Resources</t>
  </si>
  <si>
    <t>Available</t>
  </si>
  <si>
    <t>Used</t>
  </si>
  <si>
    <t>Production</t>
  </si>
  <si>
    <t>Total Profit</t>
  </si>
  <si>
    <t>Demand</t>
  </si>
  <si>
    <t>Range Name</t>
  </si>
  <si>
    <t>Cells</t>
  </si>
  <si>
    <t>ClassyCruisers</t>
  </si>
  <si>
    <t>ResourcesAvailable</t>
  </si>
  <si>
    <t>ResourcesUsed</t>
  </si>
  <si>
    <t>TotalProfit</t>
  </si>
  <si>
    <t>UnitProfit</t>
  </si>
  <si>
    <t>C11</t>
  </si>
  <si>
    <t>Family</t>
  </si>
  <si>
    <t>Thrillseeker</t>
  </si>
  <si>
    <t>Classy</t>
  </si>
  <si>
    <t>Cruiser</t>
  </si>
  <si>
    <t>C13</t>
  </si>
  <si>
    <t>B11:C11</t>
  </si>
  <si>
    <t>F6:F7</t>
  </si>
  <si>
    <t>D6:D7</t>
  </si>
  <si>
    <t>F11</t>
  </si>
  <si>
    <t>B3:C3</t>
  </si>
  <si>
    <t>=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</si>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</sst>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>
    <font>
      <sz val="9"/>
      <name val="Geneva"/>
    </font>
    <font>
      <sz val="8"/>
      <name val="Geneva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3" xfId="0" applyNumberFormat="1" applyFont="1" applyFill="1" applyBorder="1" applyAlignment="1">
      <alignment horizontal="left"/>
    </xf>
    <xf numFmtId="0" fontId="2" fillId="2" borderId="4" xfId="0" applyNumberFormat="1" applyFont="1" applyFill="1" applyBorder="1" applyAlignment="1">
      <alignment horizontal="left"/>
    </xf>
    <xf numFmtId="0" fontId="2" fillId="2" borderId="5" xfId="0" applyNumberFormat="1" applyFont="1" applyFill="1" applyBorder="1" applyAlignment="1">
      <alignment horizontal="left"/>
    </xf>
    <xf numFmtId="0" fontId="2" fillId="2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3" fontId="2" fillId="3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164" fontId="2" fillId="4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3" fontId="2" fillId="4" borderId="0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3" fontId="2" fillId="6" borderId="7" xfId="0" applyNumberFormat="1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/>
    </xf>
    <xf numFmtId="3" fontId="2" fillId="6" borderId="2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/>
  </sheetViews>
  <sheetFormatPr defaultColWidth="10.85546875" defaultRowHeight="12.75"/>
  <cols>
    <col min="1" max="1" width="11.7109375" style="8" customWidth="1"/>
    <col min="2" max="2" width="13.42578125" style="1" customWidth="1"/>
    <col min="3" max="3" width="13.85546875" style="1" customWidth="1"/>
    <col min="4" max="4" width="10.85546875" style="1" customWidth="1"/>
    <col min="5" max="5" width="3" style="1" bestFit="1" customWidth="1"/>
    <col min="6" max="6" width="12" style="1" customWidth="1"/>
    <col min="7" max="7" width="5.85546875" style="1" customWidth="1"/>
    <col min="8" max="8" width="19" style="1" bestFit="1" customWidth="1"/>
    <col min="9" max="9" width="8.85546875" style="1" customWidth="1"/>
    <col min="10" max="16384" width="10.85546875" style="1"/>
  </cols>
  <sheetData>
    <row r="1" spans="1:9">
      <c r="A1" s="13"/>
      <c r="B1" s="9" t="s">
        <v>18</v>
      </c>
      <c r="C1" s="9" t="s">
        <v>20</v>
      </c>
      <c r="D1" s="9"/>
      <c r="E1" s="9"/>
      <c r="F1" s="9"/>
    </row>
    <row r="2" spans="1:9" ht="13.5" thickBot="1">
      <c r="A2" s="11"/>
      <c r="B2" s="9" t="s">
        <v>19</v>
      </c>
      <c r="C2" s="9" t="s">
        <v>21</v>
      </c>
      <c r="D2" s="9"/>
      <c r="E2" s="9"/>
      <c r="F2" s="9"/>
    </row>
    <row r="3" spans="1:9" ht="13.5" thickBot="1">
      <c r="A3" s="11" t="s">
        <v>0</v>
      </c>
      <c r="B3" s="14">
        <v>3600</v>
      </c>
      <c r="C3" s="14">
        <v>5400</v>
      </c>
      <c r="D3" s="9"/>
      <c r="E3" s="9"/>
      <c r="F3" s="9"/>
      <c r="H3" s="2" t="s">
        <v>10</v>
      </c>
      <c r="I3" s="3" t="s">
        <v>11</v>
      </c>
    </row>
    <row r="4" spans="1:9">
      <c r="A4" s="11"/>
      <c r="B4" s="9"/>
      <c r="C4" s="9"/>
      <c r="D4" s="9" t="s">
        <v>4</v>
      </c>
      <c r="E4" s="9"/>
      <c r="F4" s="9" t="s">
        <v>4</v>
      </c>
      <c r="H4" s="4" t="s">
        <v>12</v>
      </c>
      <c r="I4" s="5" t="s">
        <v>17</v>
      </c>
    </row>
    <row r="5" spans="1:9">
      <c r="A5" s="11"/>
      <c r="B5" s="22" t="s">
        <v>3</v>
      </c>
      <c r="C5" s="22"/>
      <c r="D5" s="9" t="s">
        <v>6</v>
      </c>
      <c r="E5" s="9"/>
      <c r="F5" s="9" t="s">
        <v>5</v>
      </c>
      <c r="H5" s="4" t="s">
        <v>9</v>
      </c>
      <c r="I5" s="5" t="s">
        <v>22</v>
      </c>
    </row>
    <row r="6" spans="1:9">
      <c r="A6" s="11" t="s">
        <v>1</v>
      </c>
      <c r="B6" s="15">
        <v>6</v>
      </c>
      <c r="C6" s="15">
        <v>10.5</v>
      </c>
      <c r="D6" s="12">
        <f>SUMPRODUCT(B6:C6,Production)</f>
        <v>48000</v>
      </c>
      <c r="E6" s="9" t="s">
        <v>29</v>
      </c>
      <c r="F6" s="16">
        <v>48000</v>
      </c>
      <c r="H6" s="4" t="s">
        <v>7</v>
      </c>
      <c r="I6" s="5" t="s">
        <v>23</v>
      </c>
    </row>
    <row r="7" spans="1:9">
      <c r="A7" s="11" t="s">
        <v>2</v>
      </c>
      <c r="B7" s="15">
        <v>4</v>
      </c>
      <c r="C7" s="15">
        <v>2</v>
      </c>
      <c r="D7" s="12">
        <f>SUMPRODUCT(B7:C7,Production)</f>
        <v>20000</v>
      </c>
      <c r="E7" s="9" t="s">
        <v>29</v>
      </c>
      <c r="F7" s="16">
        <v>20000</v>
      </c>
      <c r="H7" s="4" t="s">
        <v>13</v>
      </c>
      <c r="I7" s="5" t="s">
        <v>24</v>
      </c>
    </row>
    <row r="8" spans="1:9">
      <c r="A8" s="11"/>
      <c r="B8" s="9"/>
      <c r="C8" s="9"/>
      <c r="D8" s="9"/>
      <c r="E8" s="9"/>
      <c r="F8" s="9"/>
      <c r="H8" s="4" t="s">
        <v>14</v>
      </c>
      <c r="I8" s="5" t="s">
        <v>25</v>
      </c>
    </row>
    <row r="9" spans="1:9">
      <c r="B9" s="1" t="s">
        <v>18</v>
      </c>
      <c r="C9" s="1" t="s">
        <v>20</v>
      </c>
      <c r="H9" s="4" t="s">
        <v>15</v>
      </c>
      <c r="I9" s="5" t="s">
        <v>26</v>
      </c>
    </row>
    <row r="10" spans="1:9" ht="13.5" thickBot="1">
      <c r="B10" s="1" t="s">
        <v>19</v>
      </c>
      <c r="C10" s="1" t="s">
        <v>21</v>
      </c>
      <c r="F10" s="1" t="s">
        <v>8</v>
      </c>
      <c r="H10" s="6" t="s">
        <v>16</v>
      </c>
      <c r="I10" s="7" t="s">
        <v>27</v>
      </c>
    </row>
    <row r="11" spans="1:9" ht="13.5" thickBot="1">
      <c r="A11" s="8" t="s">
        <v>7</v>
      </c>
      <c r="B11" s="18">
        <v>3800</v>
      </c>
      <c r="C11" s="19">
        <v>2400</v>
      </c>
      <c r="F11" s="17">
        <f>SUMPRODUCT(UnitProfit,Production)</f>
        <v>26640000</v>
      </c>
    </row>
    <row r="12" spans="1:9">
      <c r="C12" s="1" t="s">
        <v>29</v>
      </c>
    </row>
    <row r="13" spans="1:9">
      <c r="A13" s="8" t="s">
        <v>9</v>
      </c>
      <c r="C13" s="16">
        <v>3500</v>
      </c>
    </row>
  </sheetData>
  <mergeCells count="1">
    <mergeCell ref="B5:C5"/>
  </mergeCells>
  <phoneticPr fontId="1" type="noConversion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/>
  </sheetViews>
  <sheetFormatPr defaultColWidth="10.85546875" defaultRowHeight="12.75"/>
  <cols>
    <col min="1" max="1" width="11.7109375" style="8" customWidth="1"/>
    <col min="2" max="2" width="13.42578125" style="1" customWidth="1"/>
    <col min="3" max="3" width="13.85546875" style="1" customWidth="1"/>
    <col min="4" max="4" width="10.85546875" style="1" customWidth="1"/>
    <col min="5" max="5" width="3" style="1" bestFit="1" customWidth="1"/>
    <col min="6" max="6" width="12" style="1" customWidth="1"/>
    <col min="7" max="7" width="5.85546875" style="1" customWidth="1"/>
    <col min="8" max="8" width="19" style="1" bestFit="1" customWidth="1"/>
    <col min="9" max="9" width="8.85546875" style="1" customWidth="1"/>
    <col min="10" max="16384" width="10.85546875" style="1"/>
  </cols>
  <sheetData>
    <row r="1" spans="1:9">
      <c r="B1" s="1" t="s">
        <v>18</v>
      </c>
      <c r="C1" s="1" t="s">
        <v>20</v>
      </c>
    </row>
    <row r="2" spans="1:9" ht="13.5" thickBot="1">
      <c r="B2" s="9" t="s">
        <v>19</v>
      </c>
      <c r="C2" s="9" t="s">
        <v>21</v>
      </c>
      <c r="D2" s="9"/>
      <c r="E2" s="9"/>
      <c r="F2" s="9"/>
    </row>
    <row r="3" spans="1:9" ht="13.5" thickBot="1">
      <c r="A3" s="8" t="s">
        <v>0</v>
      </c>
      <c r="B3" s="14">
        <v>3600</v>
      </c>
      <c r="C3" s="14">
        <v>5400</v>
      </c>
      <c r="D3" s="9"/>
      <c r="E3" s="9"/>
      <c r="F3" s="9"/>
      <c r="H3" s="2" t="s">
        <v>10</v>
      </c>
      <c r="I3" s="3" t="s">
        <v>11</v>
      </c>
    </row>
    <row r="4" spans="1:9">
      <c r="B4" s="9"/>
      <c r="C4" s="9"/>
      <c r="D4" s="9" t="s">
        <v>4</v>
      </c>
      <c r="E4" s="9"/>
      <c r="F4" s="9" t="s">
        <v>4</v>
      </c>
      <c r="H4" s="4" t="s">
        <v>12</v>
      </c>
      <c r="I4" s="5" t="s">
        <v>17</v>
      </c>
    </row>
    <row r="5" spans="1:9">
      <c r="B5" s="22" t="s">
        <v>3</v>
      </c>
      <c r="C5" s="22"/>
      <c r="D5" s="9" t="s">
        <v>6</v>
      </c>
      <c r="E5" s="9"/>
      <c r="F5" s="9" t="s">
        <v>5</v>
      </c>
      <c r="H5" s="4" t="s">
        <v>9</v>
      </c>
      <c r="I5" s="5" t="s">
        <v>22</v>
      </c>
    </row>
    <row r="6" spans="1:9">
      <c r="A6" s="8" t="s">
        <v>1</v>
      </c>
      <c r="B6" s="15">
        <v>6</v>
      </c>
      <c r="C6" s="15">
        <v>10.5</v>
      </c>
      <c r="D6" s="12">
        <f>SUMPRODUCT(B6:C6,Production)</f>
        <v>56250</v>
      </c>
      <c r="E6" s="9" t="s">
        <v>29</v>
      </c>
      <c r="F6" s="16">
        <v>60000</v>
      </c>
      <c r="H6" s="4" t="s">
        <v>7</v>
      </c>
      <c r="I6" s="5" t="s">
        <v>23</v>
      </c>
    </row>
    <row r="7" spans="1:9">
      <c r="A7" s="8" t="s">
        <v>2</v>
      </c>
      <c r="B7" s="15">
        <v>4</v>
      </c>
      <c r="C7" s="15">
        <v>2</v>
      </c>
      <c r="D7" s="12">
        <f>SUMPRODUCT(B7:C7,Production)</f>
        <v>20000</v>
      </c>
      <c r="E7" s="9" t="s">
        <v>29</v>
      </c>
      <c r="F7" s="16">
        <v>20000</v>
      </c>
      <c r="H7" s="4" t="s">
        <v>13</v>
      </c>
      <c r="I7" s="5" t="s">
        <v>24</v>
      </c>
    </row>
    <row r="8" spans="1:9">
      <c r="B8" s="9"/>
      <c r="C8" s="9"/>
      <c r="D8" s="9"/>
      <c r="E8" s="9"/>
      <c r="F8" s="9"/>
      <c r="H8" s="4" t="s">
        <v>14</v>
      </c>
      <c r="I8" s="5" t="s">
        <v>25</v>
      </c>
    </row>
    <row r="9" spans="1:9">
      <c r="B9" s="9" t="s">
        <v>18</v>
      </c>
      <c r="C9" s="9" t="s">
        <v>20</v>
      </c>
      <c r="D9" s="9"/>
      <c r="E9" s="9"/>
      <c r="F9" s="9"/>
      <c r="H9" s="4" t="s">
        <v>15</v>
      </c>
      <c r="I9" s="5" t="s">
        <v>26</v>
      </c>
    </row>
    <row r="10" spans="1:9" ht="13.5" thickBot="1">
      <c r="B10" s="1" t="s">
        <v>19</v>
      </c>
      <c r="C10" s="1" t="s">
        <v>21</v>
      </c>
      <c r="F10" s="1" t="s">
        <v>8</v>
      </c>
      <c r="H10" s="6" t="s">
        <v>16</v>
      </c>
      <c r="I10" s="7" t="s">
        <v>27</v>
      </c>
    </row>
    <row r="11" spans="1:9" ht="13.5" thickBot="1">
      <c r="A11" s="8" t="s">
        <v>7</v>
      </c>
      <c r="B11" s="18">
        <v>3250</v>
      </c>
      <c r="C11" s="19">
        <v>3500</v>
      </c>
      <c r="F11" s="17">
        <f>SUMPRODUCT(UnitProfit,Production)</f>
        <v>30600000</v>
      </c>
    </row>
    <row r="12" spans="1:9">
      <c r="C12" s="1" t="s">
        <v>29</v>
      </c>
    </row>
    <row r="13" spans="1:9">
      <c r="A13" s="8" t="s">
        <v>9</v>
      </c>
      <c r="C13" s="10">
        <v>3500</v>
      </c>
    </row>
  </sheetData>
  <mergeCells count="1">
    <mergeCell ref="B5:C5"/>
  </mergeCells>
  <phoneticPr fontId="1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/>
  </sheetViews>
  <sheetFormatPr defaultColWidth="10.85546875" defaultRowHeight="12.75"/>
  <cols>
    <col min="1" max="1" width="11.7109375" style="8" customWidth="1"/>
    <col min="2" max="2" width="13.42578125" style="1" customWidth="1"/>
    <col min="3" max="3" width="13.85546875" style="1" customWidth="1"/>
    <col min="4" max="4" width="10.85546875" style="1" customWidth="1"/>
    <col min="5" max="5" width="3" style="1" bestFit="1" customWidth="1"/>
    <col min="6" max="6" width="12" style="1" customWidth="1"/>
    <col min="7" max="7" width="5.85546875" style="1" customWidth="1"/>
    <col min="8" max="8" width="19" style="1" bestFit="1" customWidth="1"/>
    <col min="9" max="9" width="8.85546875" style="1" customWidth="1"/>
    <col min="10" max="16384" width="10.85546875" style="1"/>
  </cols>
  <sheetData>
    <row r="1" spans="1:9">
      <c r="B1" s="1" t="s">
        <v>18</v>
      </c>
      <c r="C1" s="1" t="s">
        <v>20</v>
      </c>
    </row>
    <row r="2" spans="1:9" ht="13.5" thickBot="1">
      <c r="B2" s="9" t="s">
        <v>19</v>
      </c>
      <c r="C2" s="9" t="s">
        <v>21</v>
      </c>
      <c r="D2" s="9"/>
      <c r="E2" s="9"/>
      <c r="F2" s="9"/>
    </row>
    <row r="3" spans="1:9" ht="13.5" thickBot="1">
      <c r="A3" s="8" t="s">
        <v>0</v>
      </c>
      <c r="B3" s="14">
        <v>3600</v>
      </c>
      <c r="C3" s="14">
        <v>5400</v>
      </c>
      <c r="D3" s="9"/>
      <c r="E3" s="9"/>
      <c r="F3" s="9"/>
      <c r="H3" s="2" t="s">
        <v>10</v>
      </c>
      <c r="I3" s="3" t="s">
        <v>11</v>
      </c>
    </row>
    <row r="4" spans="1:9">
      <c r="B4" s="9"/>
      <c r="C4" s="9"/>
      <c r="D4" s="9" t="s">
        <v>4</v>
      </c>
      <c r="E4" s="9"/>
      <c r="F4" s="9" t="s">
        <v>4</v>
      </c>
      <c r="H4" s="4" t="s">
        <v>12</v>
      </c>
      <c r="I4" s="5" t="s">
        <v>17</v>
      </c>
    </row>
    <row r="5" spans="1:9">
      <c r="B5" s="22" t="s">
        <v>3</v>
      </c>
      <c r="C5" s="22"/>
      <c r="D5" s="9" t="s">
        <v>6</v>
      </c>
      <c r="E5" s="9"/>
      <c r="F5" s="9" t="s">
        <v>5</v>
      </c>
      <c r="H5" s="4" t="s">
        <v>9</v>
      </c>
      <c r="I5" s="5" t="s">
        <v>22</v>
      </c>
    </row>
    <row r="6" spans="1:9">
      <c r="A6" s="8" t="s">
        <v>1</v>
      </c>
      <c r="B6" s="15">
        <v>6</v>
      </c>
      <c r="C6" s="15">
        <v>10.5</v>
      </c>
      <c r="D6" s="12">
        <f>SUMPRODUCT(B6:C6,Production)</f>
        <v>60000</v>
      </c>
      <c r="E6" s="9" t="s">
        <v>29</v>
      </c>
      <c r="F6" s="16">
        <v>60000</v>
      </c>
      <c r="H6" s="4" t="s">
        <v>7</v>
      </c>
      <c r="I6" s="5" t="s">
        <v>23</v>
      </c>
    </row>
    <row r="7" spans="1:9">
      <c r="A7" s="8" t="s">
        <v>2</v>
      </c>
      <c r="B7" s="15">
        <v>4</v>
      </c>
      <c r="C7" s="15">
        <v>2</v>
      </c>
      <c r="D7" s="12">
        <f>SUMPRODUCT(B7:C7,Production)</f>
        <v>20000</v>
      </c>
      <c r="E7" s="9" t="s">
        <v>29</v>
      </c>
      <c r="F7" s="16">
        <v>20000</v>
      </c>
      <c r="H7" s="4" t="s">
        <v>13</v>
      </c>
      <c r="I7" s="5" t="s">
        <v>24</v>
      </c>
    </row>
    <row r="8" spans="1:9">
      <c r="B8" s="9"/>
      <c r="C8" s="9"/>
      <c r="D8" s="9"/>
      <c r="E8" s="9"/>
      <c r="F8" s="9"/>
      <c r="H8" s="4" t="s">
        <v>14</v>
      </c>
      <c r="I8" s="5" t="s">
        <v>25</v>
      </c>
    </row>
    <row r="9" spans="1:9">
      <c r="B9" s="9" t="s">
        <v>18</v>
      </c>
      <c r="C9" s="9" t="s">
        <v>20</v>
      </c>
      <c r="D9" s="9"/>
      <c r="E9" s="9"/>
      <c r="F9" s="9"/>
      <c r="H9" s="4" t="s">
        <v>15</v>
      </c>
      <c r="I9" s="5" t="s">
        <v>26</v>
      </c>
    </row>
    <row r="10" spans="1:9" ht="13.5" thickBot="1">
      <c r="B10" s="1" t="s">
        <v>19</v>
      </c>
      <c r="C10" s="1" t="s">
        <v>21</v>
      </c>
      <c r="F10" s="1" t="s">
        <v>8</v>
      </c>
      <c r="H10" s="6" t="s">
        <v>16</v>
      </c>
      <c r="I10" s="7" t="s">
        <v>27</v>
      </c>
    </row>
    <row r="11" spans="1:9" ht="13.5" thickBot="1">
      <c r="A11" s="8" t="s">
        <v>7</v>
      </c>
      <c r="B11" s="18">
        <v>3000</v>
      </c>
      <c r="C11" s="19">
        <v>4000</v>
      </c>
      <c r="F11" s="17">
        <f>SUMPRODUCT(UnitProfit,Production)</f>
        <v>32400000</v>
      </c>
    </row>
    <row r="12" spans="1:9">
      <c r="C12" s="1" t="s">
        <v>29</v>
      </c>
    </row>
    <row r="13" spans="1:9">
      <c r="A13" s="8" t="s">
        <v>9</v>
      </c>
      <c r="C13" s="10">
        <v>4200</v>
      </c>
    </row>
  </sheetData>
  <mergeCells count="1">
    <mergeCell ref="B5:C5"/>
  </mergeCells>
  <phoneticPr fontId="1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/>
  </sheetViews>
  <sheetFormatPr defaultColWidth="10.85546875" defaultRowHeight="12.75"/>
  <cols>
    <col min="1" max="1" width="11.7109375" style="8" customWidth="1"/>
    <col min="2" max="2" width="13.42578125" style="1" customWidth="1"/>
    <col min="3" max="3" width="13.85546875" style="1" customWidth="1"/>
    <col min="4" max="4" width="10.85546875" style="1" customWidth="1"/>
    <col min="5" max="5" width="3" style="1" bestFit="1" customWidth="1"/>
    <col min="6" max="6" width="12" style="1" customWidth="1"/>
    <col min="7" max="7" width="5.85546875" style="1" customWidth="1"/>
    <col min="8" max="8" width="19" style="1" bestFit="1" customWidth="1"/>
    <col min="9" max="9" width="9.140625" style="1" bestFit="1" customWidth="1"/>
    <col min="10" max="16384" width="10.85546875" style="1"/>
  </cols>
  <sheetData>
    <row r="1" spans="1:9">
      <c r="B1" s="1" t="s">
        <v>18</v>
      </c>
      <c r="C1" s="1" t="s">
        <v>20</v>
      </c>
    </row>
    <row r="2" spans="1:9" ht="13.5" thickBot="1">
      <c r="B2" s="9" t="s">
        <v>19</v>
      </c>
      <c r="C2" s="9" t="s">
        <v>21</v>
      </c>
      <c r="D2" s="9"/>
      <c r="E2" s="9"/>
      <c r="F2" s="9"/>
    </row>
    <row r="3" spans="1:9" ht="13.5" thickBot="1">
      <c r="A3" s="8" t="s">
        <v>0</v>
      </c>
      <c r="B3" s="14">
        <v>2800</v>
      </c>
      <c r="C3" s="14">
        <v>5400</v>
      </c>
      <c r="D3" s="9"/>
      <c r="E3" s="9"/>
      <c r="F3" s="9"/>
      <c r="H3" s="2" t="s">
        <v>10</v>
      </c>
      <c r="I3" s="3" t="s">
        <v>11</v>
      </c>
    </row>
    <row r="4" spans="1:9">
      <c r="B4" s="9"/>
      <c r="C4" s="9"/>
      <c r="D4" s="9" t="s">
        <v>4</v>
      </c>
      <c r="E4" s="9"/>
      <c r="F4" s="9" t="s">
        <v>4</v>
      </c>
      <c r="H4" s="4" t="s">
        <v>12</v>
      </c>
      <c r="I4" s="5" t="s">
        <v>17</v>
      </c>
    </row>
    <row r="5" spans="1:9">
      <c r="B5" s="22" t="s">
        <v>3</v>
      </c>
      <c r="C5" s="22"/>
      <c r="D5" s="9" t="s">
        <v>6</v>
      </c>
      <c r="E5" s="9"/>
      <c r="F5" s="9" t="s">
        <v>5</v>
      </c>
      <c r="H5" s="4" t="s">
        <v>9</v>
      </c>
      <c r="I5" s="5" t="s">
        <v>22</v>
      </c>
    </row>
    <row r="6" spans="1:9">
      <c r="A6" s="8" t="s">
        <v>1</v>
      </c>
      <c r="B6" s="15">
        <v>6</v>
      </c>
      <c r="C6" s="15">
        <v>10.5</v>
      </c>
      <c r="D6" s="12">
        <f>SUMPRODUCT(B6:C6,Production)</f>
        <v>48000</v>
      </c>
      <c r="E6" s="9" t="s">
        <v>29</v>
      </c>
      <c r="F6" s="16">
        <v>48000</v>
      </c>
      <c r="H6" s="4" t="s">
        <v>7</v>
      </c>
      <c r="I6" s="5" t="s">
        <v>23</v>
      </c>
    </row>
    <row r="7" spans="1:9">
      <c r="A7" s="8" t="s">
        <v>2</v>
      </c>
      <c r="B7" s="15">
        <v>4</v>
      </c>
      <c r="C7" s="15">
        <v>2</v>
      </c>
      <c r="D7" s="12">
        <f>SUMPRODUCT(B7:C7,Production)</f>
        <v>14500</v>
      </c>
      <c r="E7" s="9" t="s">
        <v>29</v>
      </c>
      <c r="F7" s="16">
        <v>20000</v>
      </c>
      <c r="H7" s="4" t="s">
        <v>13</v>
      </c>
      <c r="I7" s="5" t="s">
        <v>24</v>
      </c>
    </row>
    <row r="8" spans="1:9">
      <c r="B8" s="9"/>
      <c r="C8" s="9"/>
      <c r="D8" s="9"/>
      <c r="E8" s="9"/>
      <c r="F8" s="9"/>
      <c r="H8" s="4" t="s">
        <v>14</v>
      </c>
      <c r="I8" s="5" t="s">
        <v>25</v>
      </c>
    </row>
    <row r="9" spans="1:9">
      <c r="B9" s="9" t="s">
        <v>18</v>
      </c>
      <c r="C9" s="9" t="s">
        <v>20</v>
      </c>
      <c r="D9" s="9"/>
      <c r="E9" s="9"/>
      <c r="F9" s="9"/>
      <c r="H9" s="4" t="s">
        <v>15</v>
      </c>
      <c r="I9" s="5" t="s">
        <v>26</v>
      </c>
    </row>
    <row r="10" spans="1:9" ht="13.5" thickBot="1">
      <c r="B10" s="1" t="s">
        <v>19</v>
      </c>
      <c r="C10" s="1" t="s">
        <v>21</v>
      </c>
      <c r="F10" s="1" t="s">
        <v>8</v>
      </c>
      <c r="H10" s="6" t="s">
        <v>16</v>
      </c>
      <c r="I10" s="7" t="s">
        <v>27</v>
      </c>
    </row>
    <row r="11" spans="1:9" ht="13.5" thickBot="1">
      <c r="A11" s="8" t="s">
        <v>7</v>
      </c>
      <c r="B11" s="18">
        <v>1875</v>
      </c>
      <c r="C11" s="19">
        <v>3500</v>
      </c>
      <c r="F11" s="17">
        <f>SUMPRODUCT(UnitProfit,Production)</f>
        <v>24150000</v>
      </c>
    </row>
    <row r="12" spans="1:9">
      <c r="B12" s="9"/>
      <c r="C12" s="9" t="s">
        <v>29</v>
      </c>
    </row>
    <row r="13" spans="1:9">
      <c r="A13" s="8" t="s">
        <v>9</v>
      </c>
      <c r="C13" s="10">
        <v>3500</v>
      </c>
    </row>
  </sheetData>
  <mergeCells count="1">
    <mergeCell ref="B5:C5"/>
  </mergeCells>
  <phoneticPr fontId="1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/>
  </sheetViews>
  <sheetFormatPr defaultColWidth="10.85546875" defaultRowHeight="12.75"/>
  <cols>
    <col min="1" max="1" width="11.7109375" style="8" customWidth="1"/>
    <col min="2" max="2" width="13.42578125" style="1" customWidth="1"/>
    <col min="3" max="3" width="13.85546875" style="1" customWidth="1"/>
    <col min="4" max="4" width="10.85546875" style="1" customWidth="1"/>
    <col min="5" max="5" width="3" style="1" bestFit="1" customWidth="1"/>
    <col min="6" max="6" width="12" style="1" customWidth="1"/>
    <col min="7" max="7" width="5.85546875" style="1" customWidth="1"/>
    <col min="8" max="8" width="19" style="1" bestFit="1" customWidth="1"/>
    <col min="9" max="9" width="9.140625" style="1" bestFit="1" customWidth="1"/>
    <col min="10" max="16384" width="10.85546875" style="1"/>
  </cols>
  <sheetData>
    <row r="1" spans="1:9">
      <c r="B1" s="1" t="s">
        <v>18</v>
      </c>
      <c r="C1" s="1" t="s">
        <v>20</v>
      </c>
    </row>
    <row r="2" spans="1:9" ht="13.5" thickBot="1">
      <c r="B2" s="9" t="s">
        <v>19</v>
      </c>
      <c r="C2" s="9" t="s">
        <v>21</v>
      </c>
      <c r="D2" s="9"/>
      <c r="E2" s="9"/>
      <c r="F2" s="9"/>
    </row>
    <row r="3" spans="1:9" ht="13.5" thickBot="1">
      <c r="A3" s="8" t="s">
        <v>0</v>
      </c>
      <c r="B3" s="14">
        <v>3600</v>
      </c>
      <c r="C3" s="14">
        <v>5400</v>
      </c>
      <c r="D3" s="9"/>
      <c r="E3" s="9"/>
      <c r="F3" s="9"/>
      <c r="H3" s="2" t="s">
        <v>10</v>
      </c>
      <c r="I3" s="3" t="s">
        <v>11</v>
      </c>
    </row>
    <row r="4" spans="1:9">
      <c r="B4" s="9"/>
      <c r="C4" s="9"/>
      <c r="D4" s="9" t="s">
        <v>4</v>
      </c>
      <c r="E4" s="9"/>
      <c r="F4" s="9" t="s">
        <v>4</v>
      </c>
      <c r="H4" s="4" t="s">
        <v>12</v>
      </c>
      <c r="I4" s="5" t="s">
        <v>17</v>
      </c>
    </row>
    <row r="5" spans="1:9">
      <c r="B5" s="22" t="s">
        <v>3</v>
      </c>
      <c r="C5" s="22"/>
      <c r="D5" s="9" t="s">
        <v>6</v>
      </c>
      <c r="E5" s="9"/>
      <c r="F5" s="9" t="s">
        <v>5</v>
      </c>
      <c r="H5" s="4" t="s">
        <v>9</v>
      </c>
      <c r="I5" s="5" t="s">
        <v>22</v>
      </c>
    </row>
    <row r="6" spans="1:9">
      <c r="A6" s="8" t="s">
        <v>1</v>
      </c>
      <c r="B6" s="15">
        <v>7.5</v>
      </c>
      <c r="C6" s="15">
        <v>10.5</v>
      </c>
      <c r="D6" s="12">
        <f>SUMPRODUCT(B6:C6,Production)</f>
        <v>48000</v>
      </c>
      <c r="E6" s="9" t="s">
        <v>29</v>
      </c>
      <c r="F6" s="16">
        <v>48000</v>
      </c>
      <c r="H6" s="4" t="s">
        <v>7</v>
      </c>
      <c r="I6" s="5" t="s">
        <v>23</v>
      </c>
    </row>
    <row r="7" spans="1:9">
      <c r="A7" s="8" t="s">
        <v>2</v>
      </c>
      <c r="B7" s="15">
        <v>4</v>
      </c>
      <c r="C7" s="15">
        <v>2</v>
      </c>
      <c r="D7" s="12">
        <f>SUMPRODUCT(B7:C7,Production)</f>
        <v>13000</v>
      </c>
      <c r="E7" s="9" t="s">
        <v>29</v>
      </c>
      <c r="F7" s="16">
        <v>20000</v>
      </c>
      <c r="H7" s="4" t="s">
        <v>13</v>
      </c>
      <c r="I7" s="5" t="s">
        <v>24</v>
      </c>
    </row>
    <row r="8" spans="1:9">
      <c r="B8" s="9"/>
      <c r="C8" s="9"/>
      <c r="D8" s="9"/>
      <c r="E8" s="9"/>
      <c r="F8" s="9"/>
      <c r="H8" s="4" t="s">
        <v>14</v>
      </c>
      <c r="I8" s="5" t="s">
        <v>25</v>
      </c>
    </row>
    <row r="9" spans="1:9">
      <c r="B9" s="9" t="s">
        <v>18</v>
      </c>
      <c r="C9" s="9" t="s">
        <v>20</v>
      </c>
      <c r="D9" s="9"/>
      <c r="E9" s="9"/>
      <c r="F9" s="9"/>
      <c r="H9" s="4" t="s">
        <v>15</v>
      </c>
      <c r="I9" s="5" t="s">
        <v>26</v>
      </c>
    </row>
    <row r="10" spans="1:9" ht="13.5" thickBot="1">
      <c r="B10" s="1" t="s">
        <v>19</v>
      </c>
      <c r="C10" s="1" t="s">
        <v>21</v>
      </c>
      <c r="F10" s="1" t="s">
        <v>8</v>
      </c>
      <c r="H10" s="6" t="s">
        <v>16</v>
      </c>
      <c r="I10" s="7" t="s">
        <v>27</v>
      </c>
    </row>
    <row r="11" spans="1:9" ht="13.5" thickBot="1">
      <c r="A11" s="8" t="s">
        <v>7</v>
      </c>
      <c r="B11" s="20">
        <v>1500</v>
      </c>
      <c r="C11" s="21">
        <v>3500</v>
      </c>
      <c r="F11" s="17">
        <f>SUMPRODUCT(UnitProfit,Production)</f>
        <v>24300000</v>
      </c>
    </row>
    <row r="12" spans="1:9">
      <c r="C12" s="1" t="s">
        <v>29</v>
      </c>
    </row>
    <row r="13" spans="1:9">
      <c r="A13" s="8" t="s">
        <v>9</v>
      </c>
      <c r="C13" s="10">
        <v>3500</v>
      </c>
    </row>
  </sheetData>
  <mergeCells count="1">
    <mergeCell ref="B5:C5"/>
  </mergeCells>
  <phoneticPr fontId="1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/>
  </sheetViews>
  <sheetFormatPr defaultColWidth="10.85546875" defaultRowHeight="12.75"/>
  <cols>
    <col min="1" max="1" width="11.7109375" style="8" customWidth="1"/>
    <col min="2" max="2" width="13.42578125" style="1" customWidth="1"/>
    <col min="3" max="3" width="13.85546875" style="1" customWidth="1"/>
    <col min="4" max="4" width="10.85546875" style="1" customWidth="1"/>
    <col min="5" max="5" width="3" style="1" bestFit="1" customWidth="1"/>
    <col min="6" max="6" width="12" style="1" customWidth="1"/>
    <col min="7" max="7" width="5.85546875" style="1" customWidth="1"/>
    <col min="8" max="8" width="19" style="1" bestFit="1" customWidth="1"/>
    <col min="9" max="9" width="9.140625" style="1" bestFit="1" customWidth="1"/>
    <col min="10" max="16384" width="10.85546875" style="1"/>
  </cols>
  <sheetData>
    <row r="1" spans="1:9">
      <c r="B1" s="1" t="s">
        <v>18</v>
      </c>
      <c r="C1" s="1" t="s">
        <v>20</v>
      </c>
    </row>
    <row r="2" spans="1:9" ht="13.5" thickBot="1">
      <c r="B2" s="9" t="s">
        <v>19</v>
      </c>
      <c r="C2" s="9" t="s">
        <v>21</v>
      </c>
      <c r="D2" s="9"/>
      <c r="E2" s="9"/>
      <c r="F2" s="9"/>
    </row>
    <row r="3" spans="1:9" ht="13.5" thickBot="1">
      <c r="A3" s="8" t="s">
        <v>0</v>
      </c>
      <c r="B3" s="14">
        <v>3600</v>
      </c>
      <c r="C3" s="14">
        <v>5400</v>
      </c>
      <c r="D3" s="9"/>
      <c r="E3" s="9"/>
      <c r="F3" s="9"/>
      <c r="H3" s="2" t="s">
        <v>10</v>
      </c>
      <c r="I3" s="3" t="s">
        <v>11</v>
      </c>
    </row>
    <row r="4" spans="1:9">
      <c r="B4" s="9"/>
      <c r="C4" s="9"/>
      <c r="D4" s="9" t="s">
        <v>4</v>
      </c>
      <c r="E4" s="9"/>
      <c r="F4" s="9" t="s">
        <v>4</v>
      </c>
      <c r="H4" s="4" t="s">
        <v>12</v>
      </c>
      <c r="I4" s="5" t="s">
        <v>17</v>
      </c>
    </row>
    <row r="5" spans="1:9">
      <c r="B5" s="22" t="s">
        <v>3</v>
      </c>
      <c r="C5" s="22"/>
      <c r="D5" s="9" t="s">
        <v>6</v>
      </c>
      <c r="E5" s="9"/>
      <c r="F5" s="9" t="s">
        <v>5</v>
      </c>
      <c r="H5" s="4" t="s">
        <v>9</v>
      </c>
      <c r="I5" s="5" t="s">
        <v>22</v>
      </c>
    </row>
    <row r="6" spans="1:9">
      <c r="A6" s="8" t="s">
        <v>1</v>
      </c>
      <c r="B6" s="15">
        <v>6</v>
      </c>
      <c r="C6" s="15">
        <v>10.5</v>
      </c>
      <c r="D6" s="12">
        <f>SUMPRODUCT(B6:C6,Production)</f>
        <v>48000</v>
      </c>
      <c r="E6" s="9" t="s">
        <v>29</v>
      </c>
      <c r="F6" s="16">
        <v>48000</v>
      </c>
      <c r="H6" s="4" t="s">
        <v>7</v>
      </c>
      <c r="I6" s="5" t="s">
        <v>23</v>
      </c>
    </row>
    <row r="7" spans="1:9">
      <c r="A7" s="8" t="s">
        <v>2</v>
      </c>
      <c r="B7" s="15">
        <v>4</v>
      </c>
      <c r="C7" s="15">
        <v>2</v>
      </c>
      <c r="D7" s="12">
        <f>SUMPRODUCT(B7:C7,Production)</f>
        <v>14499.999994999998</v>
      </c>
      <c r="E7" s="9" t="s">
        <v>29</v>
      </c>
      <c r="F7" s="16">
        <v>20000</v>
      </c>
      <c r="H7" s="4" t="s">
        <v>13</v>
      </c>
      <c r="I7" s="5" t="s">
        <v>24</v>
      </c>
    </row>
    <row r="8" spans="1:9">
      <c r="B8" s="9"/>
      <c r="C8" s="9"/>
      <c r="D8" s="9"/>
      <c r="E8" s="9"/>
      <c r="F8" s="9"/>
      <c r="H8" s="4" t="s">
        <v>14</v>
      </c>
      <c r="I8" s="5" t="s">
        <v>25</v>
      </c>
    </row>
    <row r="9" spans="1:9">
      <c r="B9" s="9" t="s">
        <v>18</v>
      </c>
      <c r="C9" s="9" t="s">
        <v>20</v>
      </c>
      <c r="D9" s="9"/>
      <c r="E9" s="9"/>
      <c r="F9" s="9"/>
      <c r="H9" s="4" t="s">
        <v>15</v>
      </c>
      <c r="I9" s="5" t="s">
        <v>26</v>
      </c>
    </row>
    <row r="10" spans="1:9" ht="13.5" thickBot="1">
      <c r="B10" s="1" t="s">
        <v>19</v>
      </c>
      <c r="C10" s="1" t="s">
        <v>21</v>
      </c>
      <c r="F10" s="1" t="s">
        <v>8</v>
      </c>
      <c r="H10" s="6" t="s">
        <v>16</v>
      </c>
      <c r="I10" s="7" t="s">
        <v>27</v>
      </c>
    </row>
    <row r="11" spans="1:9" ht="13.5" thickBot="1">
      <c r="A11" s="8" t="s">
        <v>7</v>
      </c>
      <c r="B11" s="18">
        <v>1874.9999982499999</v>
      </c>
      <c r="C11" s="19">
        <v>3500.0000009999999</v>
      </c>
      <c r="F11" s="17">
        <f>SUMPRODUCT(UnitProfit,Production)</f>
        <v>25649999.9991</v>
      </c>
    </row>
    <row r="12" spans="1:9">
      <c r="C12" s="1" t="s">
        <v>28</v>
      </c>
    </row>
    <row r="13" spans="1:9">
      <c r="A13" s="8" t="s">
        <v>9</v>
      </c>
      <c r="C13" s="10">
        <v>3500</v>
      </c>
    </row>
  </sheetData>
  <mergeCells count="1">
    <mergeCell ref="B5:C5"/>
  </mergeCells>
  <phoneticPr fontId="1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/>
  </sheetViews>
  <sheetFormatPr defaultColWidth="10.85546875" defaultRowHeight="12.75"/>
  <cols>
    <col min="1" max="1" width="11.7109375" style="8" customWidth="1"/>
    <col min="2" max="2" width="13.42578125" style="1" customWidth="1"/>
    <col min="3" max="3" width="13.85546875" style="1" customWidth="1"/>
    <col min="4" max="4" width="10.85546875" style="1" customWidth="1"/>
    <col min="5" max="5" width="3" style="1" bestFit="1" customWidth="1"/>
    <col min="6" max="6" width="12" style="1" customWidth="1"/>
    <col min="7" max="7" width="5.85546875" style="1" customWidth="1"/>
    <col min="8" max="8" width="19" style="1" bestFit="1" customWidth="1"/>
    <col min="9" max="9" width="9.140625" style="1" bestFit="1" customWidth="1"/>
    <col min="10" max="16384" width="10.85546875" style="1"/>
  </cols>
  <sheetData>
    <row r="1" spans="1:9">
      <c r="B1" s="1" t="s">
        <v>18</v>
      </c>
      <c r="C1" s="1" t="s">
        <v>20</v>
      </c>
    </row>
    <row r="2" spans="1:9" ht="13.5" thickBot="1">
      <c r="B2" s="9" t="s">
        <v>19</v>
      </c>
      <c r="C2" s="9" t="s">
        <v>21</v>
      </c>
      <c r="D2" s="9"/>
      <c r="E2" s="9"/>
      <c r="F2" s="9"/>
    </row>
    <row r="3" spans="1:9" ht="13.5" thickBot="1">
      <c r="A3" s="8" t="s">
        <v>0</v>
      </c>
      <c r="B3" s="14">
        <v>2800</v>
      </c>
      <c r="C3" s="14">
        <v>5400</v>
      </c>
      <c r="D3" s="9"/>
      <c r="E3" s="9"/>
      <c r="F3" s="9"/>
      <c r="H3" s="2" t="s">
        <v>10</v>
      </c>
      <c r="I3" s="3" t="s">
        <v>11</v>
      </c>
    </row>
    <row r="4" spans="1:9">
      <c r="B4" s="9"/>
      <c r="C4" s="9"/>
      <c r="D4" s="9" t="s">
        <v>4</v>
      </c>
      <c r="E4" s="9"/>
      <c r="F4" s="9" t="s">
        <v>4</v>
      </c>
      <c r="H4" s="4" t="s">
        <v>12</v>
      </c>
      <c r="I4" s="5" t="s">
        <v>17</v>
      </c>
    </row>
    <row r="5" spans="1:9">
      <c r="B5" s="22" t="s">
        <v>3</v>
      </c>
      <c r="C5" s="22"/>
      <c r="D5" s="9" t="s">
        <v>6</v>
      </c>
      <c r="E5" s="9"/>
      <c r="F5" s="9" t="s">
        <v>5</v>
      </c>
      <c r="H5" s="4" t="s">
        <v>9</v>
      </c>
      <c r="I5" s="5" t="s">
        <v>22</v>
      </c>
    </row>
    <row r="6" spans="1:9">
      <c r="A6" s="8" t="s">
        <v>1</v>
      </c>
      <c r="B6" s="15">
        <v>7.5</v>
      </c>
      <c r="C6" s="15">
        <v>10.5</v>
      </c>
      <c r="D6" s="12">
        <f>SUMPRODUCT(B6:C6,Production)</f>
        <v>60000</v>
      </c>
      <c r="E6" s="9" t="s">
        <v>29</v>
      </c>
      <c r="F6" s="16">
        <v>60000</v>
      </c>
      <c r="H6" s="4" t="s">
        <v>7</v>
      </c>
      <c r="I6" s="5" t="s">
        <v>23</v>
      </c>
    </row>
    <row r="7" spans="1:9">
      <c r="A7" s="8" t="s">
        <v>2</v>
      </c>
      <c r="B7" s="15">
        <v>4</v>
      </c>
      <c r="C7" s="15">
        <v>2</v>
      </c>
      <c r="D7" s="12">
        <f>SUMPRODUCT(B7:C7,Production)</f>
        <v>16880</v>
      </c>
      <c r="E7" s="9" t="s">
        <v>29</v>
      </c>
      <c r="F7" s="16">
        <v>20000</v>
      </c>
      <c r="H7" s="4" t="s">
        <v>13</v>
      </c>
      <c r="I7" s="5" t="s">
        <v>24</v>
      </c>
    </row>
    <row r="8" spans="1:9">
      <c r="B8" s="9"/>
      <c r="C8" s="9"/>
      <c r="D8" s="9"/>
      <c r="E8" s="9"/>
      <c r="F8" s="9"/>
      <c r="H8" s="4" t="s">
        <v>14</v>
      </c>
      <c r="I8" s="5" t="s">
        <v>25</v>
      </c>
    </row>
    <row r="9" spans="1:9">
      <c r="B9" s="9" t="s">
        <v>18</v>
      </c>
      <c r="C9" s="9" t="s">
        <v>20</v>
      </c>
      <c r="D9" s="9"/>
      <c r="E9" s="9"/>
      <c r="F9" s="9"/>
      <c r="H9" s="4" t="s">
        <v>15</v>
      </c>
      <c r="I9" s="5" t="s">
        <v>26</v>
      </c>
    </row>
    <row r="10" spans="1:9" ht="13.5" thickBot="1">
      <c r="B10" s="1" t="s">
        <v>19</v>
      </c>
      <c r="C10" s="1" t="s">
        <v>21</v>
      </c>
      <c r="F10" s="1" t="s">
        <v>8</v>
      </c>
      <c r="H10" s="6" t="s">
        <v>16</v>
      </c>
      <c r="I10" s="7" t="s">
        <v>27</v>
      </c>
    </row>
    <row r="11" spans="1:9" ht="13.5" thickBot="1">
      <c r="A11" s="8" t="s">
        <v>7</v>
      </c>
      <c r="B11" s="18">
        <v>2120</v>
      </c>
      <c r="C11" s="19">
        <v>4200</v>
      </c>
      <c r="F11" s="17">
        <f>SUMPRODUCT(UnitProfit,Production)</f>
        <v>28616000</v>
      </c>
    </row>
    <row r="12" spans="1:9">
      <c r="C12" s="1" t="s">
        <v>29</v>
      </c>
    </row>
    <row r="13" spans="1:9">
      <c r="A13" s="8" t="s">
        <v>9</v>
      </c>
      <c r="C13" s="10">
        <v>4200</v>
      </c>
    </row>
  </sheetData>
  <mergeCells count="1">
    <mergeCell ref="B5:C5"/>
  </mergeCells>
  <phoneticPr fontId="1"/>
  <printOptions headings="1" gridLines="1"/>
  <pageMargins left="0.75" right="0.75" top="1" bottom="1" header="0.5" footer="0.5"/>
  <pageSetup paperSize="0" scale="77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49</vt:i4>
      </vt:variant>
    </vt:vector>
  </HeadingPairs>
  <TitlesOfParts>
    <vt:vector size="56" baseType="lpstr">
      <vt:lpstr>2.1a</vt:lpstr>
      <vt:lpstr>2.1c</vt:lpstr>
      <vt:lpstr>2.1e</vt:lpstr>
      <vt:lpstr>2.1g</vt:lpstr>
      <vt:lpstr>2.1h</vt:lpstr>
      <vt:lpstr>2.1i</vt:lpstr>
      <vt:lpstr>2.1j</vt:lpstr>
      <vt:lpstr>'2.1c'!ClassyCruisers</vt:lpstr>
      <vt:lpstr>'2.1e'!ClassyCruisers</vt:lpstr>
      <vt:lpstr>'2.1g'!ClassyCruisers</vt:lpstr>
      <vt:lpstr>'2.1h'!ClassyCruisers</vt:lpstr>
      <vt:lpstr>'2.1i'!ClassyCruisers</vt:lpstr>
      <vt:lpstr>'2.1j'!ClassyCruisers</vt:lpstr>
      <vt:lpstr>ClassyCruisers</vt:lpstr>
      <vt:lpstr>'2.1c'!Demand</vt:lpstr>
      <vt:lpstr>'2.1e'!Demand</vt:lpstr>
      <vt:lpstr>'2.1g'!Demand</vt:lpstr>
      <vt:lpstr>'2.1h'!Demand</vt:lpstr>
      <vt:lpstr>'2.1i'!Demand</vt:lpstr>
      <vt:lpstr>'2.1j'!Demand</vt:lpstr>
      <vt:lpstr>Demand</vt:lpstr>
      <vt:lpstr>'2.1c'!Production</vt:lpstr>
      <vt:lpstr>'2.1e'!Production</vt:lpstr>
      <vt:lpstr>'2.1g'!Production</vt:lpstr>
      <vt:lpstr>'2.1h'!Production</vt:lpstr>
      <vt:lpstr>'2.1i'!Production</vt:lpstr>
      <vt:lpstr>'2.1j'!Production</vt:lpstr>
      <vt:lpstr>Production</vt:lpstr>
      <vt:lpstr>'2.1c'!ResourcesAvailable</vt:lpstr>
      <vt:lpstr>'2.1e'!ResourcesAvailable</vt:lpstr>
      <vt:lpstr>'2.1g'!ResourcesAvailable</vt:lpstr>
      <vt:lpstr>'2.1h'!ResourcesAvailable</vt:lpstr>
      <vt:lpstr>'2.1i'!ResourcesAvailable</vt:lpstr>
      <vt:lpstr>'2.1j'!ResourcesAvailable</vt:lpstr>
      <vt:lpstr>ResourcesAvailable</vt:lpstr>
      <vt:lpstr>'2.1c'!ResourcesUsed</vt:lpstr>
      <vt:lpstr>'2.1e'!ResourcesUsed</vt:lpstr>
      <vt:lpstr>'2.1g'!ResourcesUsed</vt:lpstr>
      <vt:lpstr>'2.1h'!ResourcesUsed</vt:lpstr>
      <vt:lpstr>'2.1i'!ResourcesUsed</vt:lpstr>
      <vt:lpstr>'2.1j'!ResourcesUsed</vt:lpstr>
      <vt:lpstr>ResourcesUsed</vt:lpstr>
      <vt:lpstr>'2.1c'!TotalProfit</vt:lpstr>
      <vt:lpstr>'2.1e'!TotalProfit</vt:lpstr>
      <vt:lpstr>'2.1g'!TotalProfit</vt:lpstr>
      <vt:lpstr>'2.1h'!TotalProfit</vt:lpstr>
      <vt:lpstr>'2.1i'!TotalProfit</vt:lpstr>
      <vt:lpstr>'2.1j'!TotalProfit</vt:lpstr>
      <vt:lpstr>TotalProfit</vt:lpstr>
      <vt:lpstr>'2.1c'!UnitProfit</vt:lpstr>
      <vt:lpstr>'2.1e'!UnitProfit</vt:lpstr>
      <vt:lpstr>'2.1g'!UnitProfit</vt:lpstr>
      <vt:lpstr>'2.1h'!UnitProfit</vt:lpstr>
      <vt:lpstr>'2.1i'!UnitProfit</vt:lpstr>
      <vt:lpstr>'2.1j'!UnitProfit</vt:lpstr>
      <vt:lpstr>UnitProfit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Hillier</dc:creator>
  <cp:lastModifiedBy>Faiyaz Ahmed</cp:lastModifiedBy>
  <dcterms:created xsi:type="dcterms:W3CDTF">2002-06-04T18:49:10Z</dcterms:created>
  <dcterms:modified xsi:type="dcterms:W3CDTF">2013-02-08T11:47:38Z</dcterms:modified>
</cp:coreProperties>
</file>